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23.2024 Módulos móviles\04. Comunicados y enmiendas\Enmienda 2\"/>
    </mc:Choice>
  </mc:AlternateContent>
  <xr:revisionPtr revIDLastSave="0" documentId="13_ncr:1_{67C00C1E-28D7-4A39-A50C-91C5F7AED45E}" xr6:coauthVersionLast="47" xr6:coauthVersionMax="47" xr10:uidLastSave="{00000000-0000-0000-0000-000000000000}"/>
  <bookViews>
    <workbookView xWindow="25236" yWindow="1212" windowWidth="19872" windowHeight="11088" xr2:uid="{00000000-000D-0000-FFFF-FFFF00000000}"/>
  </bookViews>
  <sheets>
    <sheet name="Hoja1" sheetId="1" r:id="rId1"/>
  </sheets>
  <definedNames>
    <definedName name="_xlnm.Print_Area" localSheetId="0">Hoja1!$B$2:$K$49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F27" i="1" s="1"/>
  <c r="E28" i="1"/>
  <c r="F28" i="1" s="1"/>
  <c r="E29" i="1"/>
  <c r="F29" i="1" s="1"/>
  <c r="E17" i="1"/>
  <c r="J17" i="1" s="1"/>
  <c r="E18" i="1"/>
  <c r="J18" i="1" s="1"/>
  <c r="E19" i="1"/>
  <c r="J19" i="1" s="1"/>
  <c r="E20" i="1"/>
  <c r="F20" i="1" s="1"/>
  <c r="E21" i="1"/>
  <c r="F21" i="1" s="1"/>
  <c r="E10" i="1"/>
  <c r="F10" i="1" s="1"/>
  <c r="G10" i="1" s="1"/>
  <c r="E11" i="1"/>
  <c r="J11" i="1" s="1"/>
  <c r="E12" i="1"/>
  <c r="F12" i="1" s="1"/>
  <c r="E13" i="1"/>
  <c r="J13" i="1" s="1"/>
  <c r="E14" i="1"/>
  <c r="F14" i="1" s="1"/>
  <c r="E15" i="1"/>
  <c r="F15" i="1" s="1"/>
  <c r="E16" i="1"/>
  <c r="E9" i="1"/>
  <c r="J9" i="1" s="1"/>
  <c r="J10" i="1" l="1"/>
  <c r="G20" i="1"/>
  <c r="H20" i="1" s="1"/>
  <c r="G21" i="1"/>
  <c r="H21" i="1" s="1"/>
  <c r="F19" i="1"/>
  <c r="F13" i="1"/>
  <c r="G13" i="1" s="1"/>
  <c r="H13" i="1" s="1"/>
  <c r="K13" i="1" s="1"/>
  <c r="J21" i="1"/>
  <c r="F11" i="1"/>
  <c r="G11" i="1" s="1"/>
  <c r="F17" i="1"/>
  <c r="J20" i="1"/>
  <c r="F18" i="1"/>
  <c r="G15" i="1"/>
  <c r="H15" i="1" s="1"/>
  <c r="G12" i="1"/>
  <c r="H12" i="1" s="1"/>
  <c r="G14" i="1"/>
  <c r="H14" i="1" s="1"/>
  <c r="J14" i="1"/>
  <c r="J15" i="1"/>
  <c r="J12" i="1"/>
  <c r="H10" i="1"/>
  <c r="F9" i="1"/>
  <c r="K20" i="1" l="1"/>
  <c r="K21" i="1"/>
  <c r="K15" i="1"/>
  <c r="K14" i="1"/>
  <c r="K12" i="1"/>
  <c r="K10" i="1"/>
  <c r="G17" i="1"/>
  <c r="H17" i="1" s="1"/>
  <c r="K17" i="1" s="1"/>
  <c r="H11" i="1"/>
  <c r="K11" i="1" s="1"/>
  <c r="G18" i="1"/>
  <c r="H18" i="1" s="1"/>
  <c r="K18" i="1" s="1"/>
  <c r="G19" i="1"/>
  <c r="H19" i="1"/>
  <c r="K19" i="1" s="1"/>
  <c r="J16" i="1"/>
  <c r="E26" i="1" l="1"/>
  <c r="F26" i="1" s="1"/>
  <c r="G9" i="1" l="1"/>
  <c r="H9" i="1" s="1"/>
  <c r="K9" i="1" s="1"/>
  <c r="F16" i="1"/>
  <c r="G16" i="1" l="1"/>
  <c r="H16" i="1" s="1"/>
  <c r="K16" i="1" s="1"/>
</calcChain>
</file>

<file path=xl/sharedStrings.xml><?xml version="1.0" encoding="utf-8"?>
<sst xmlns="http://schemas.openxmlformats.org/spreadsheetml/2006/main" count="45" uniqueCount="43">
  <si>
    <t>ANEXO III - Oferta Económica</t>
  </si>
  <si>
    <t>Moneda: Pesos Uruguayos</t>
  </si>
  <si>
    <t xml:space="preserve">Empresa: </t>
  </si>
  <si>
    <t>CONCEPTO</t>
  </si>
  <si>
    <t>PRECIO TOTAL UNITARIO SIN IMPREVISTOS Y SIN IVA (EN $)</t>
  </si>
  <si>
    <t>PRECIO TOTAL UNITARIO CON IMPREVISTOS Y SIN IVA (EN $)</t>
  </si>
  <si>
    <t>IVA (22%) ($)</t>
  </si>
  <si>
    <t>OFERTA IVA INCL. SIN MONTO IMPONIBLE ($)</t>
  </si>
  <si>
    <t>MANO DE OBRA IMPONIBLE OBRA PREVISTA ($)</t>
  </si>
  <si>
    <t>MANO DE OBRA IMPONIBLE (20%) IMPREVISTOS ($)</t>
  </si>
  <si>
    <t>OFERTA IVA, IMPREVISTOS Y LLSS INCLUIDOS ($)</t>
  </si>
  <si>
    <r>
      <rPr>
        <b/>
        <sz val="12"/>
        <color theme="1"/>
        <rFont val="Calibri"/>
        <family val="2"/>
        <scheme val="minor"/>
      </rPr>
      <t>VENTA E INSTALACIÓN</t>
    </r>
    <r>
      <rPr>
        <sz val="12"/>
        <color theme="1"/>
        <rFont val="Calibri"/>
        <family val="2"/>
        <scheme val="minor"/>
      </rPr>
      <t xml:space="preserve">  
Aplicará en aquellos casos en que se compren aulas o baterías de baños nuevos. No se debe incluir aquí el costo de transporte.</t>
    </r>
  </si>
  <si>
    <t>Venta e instalación en plenas condiciones de funcionamiento de un AULA DOBLE</t>
  </si>
  <si>
    <t>Venta e instalación en plenas condiciones de funcionamiento de un AULA TRIPLE</t>
  </si>
  <si>
    <t>Venta e instalación en plenas condiciones de funcionamiento de un BAÑO TIPO A1</t>
  </si>
  <si>
    <t>Venta e instalación en plenas condiciones de funcionamiento de un BAÑO TIPO A2</t>
  </si>
  <si>
    <t>Venta e instalación en plenas condiciones de funcionamiento de un BAÑO TIPO B</t>
  </si>
  <si>
    <r>
      <rPr>
        <b/>
        <sz val="12"/>
        <color theme="1"/>
        <rFont val="Calibri"/>
        <family val="2"/>
        <scheme val="minor"/>
      </rPr>
      <t>TRASLADO DE  UN CENTRO EDUCATIVO A OTRO.</t>
    </r>
    <r>
      <rPr>
        <sz val="12"/>
        <color theme="1"/>
        <rFont val="Calibri"/>
        <family val="2"/>
        <scheme val="minor"/>
      </rPr>
      <t xml:space="preserve">            Debe cotizarse aquí el desarme del aula o baño, incluyendo las obras necesarias para el reacondicionamiento del predio donde se extraigan. Debe incluirse también el costo del armado e instalación en el centro educativo de destino. No se debe incluir aquí el costo de transporte.</t>
    </r>
  </si>
  <si>
    <t>Desarme e instalación en plenas condiciones de funcionamiento de un AULA DOBLE</t>
  </si>
  <si>
    <t>Desarme e instalación en plenas condiciones de funcionamiento de un AULA TRIPLE</t>
  </si>
  <si>
    <t>Desarme e instalación en plenas condiciones de funcionamiento de un BAÑO TIPO A1</t>
  </si>
  <si>
    <t>Desarme e instalación en plenas condiciones de funcionamiento de un BAÑO TIPO A2</t>
  </si>
  <si>
    <t>Desarme e instalación en plenas condiciones de funcionamiento de un BAÑO TIPO B</t>
  </si>
  <si>
    <t>PRECIO POR KILÓMETRO SIN IMPUESTOS ($)</t>
  </si>
  <si>
    <t>IVA (22%)</t>
  </si>
  <si>
    <t>PRECIO POR KILÓMETRO IVA INCLUIDO ($)</t>
  </si>
  <si>
    <t xml:space="preserve">TRANSPORTE           </t>
  </si>
  <si>
    <t>TRANSPORTE de un AULA DOBLE</t>
  </si>
  <si>
    <t>TRANSPORTE de un AULA TRIPLE</t>
  </si>
  <si>
    <t>NOTA IMPORTANTE: El Monto Imponible del total de las obras imprevistas será de un 20 por ciento (20%) del monto de imprevistos cotizado sin el Impuesto al Valor Agregado.</t>
  </si>
  <si>
    <t>NOTA IMPORTANTE: La Oferta Económica de cada aula o batería de baños se calculará como el precio total unitario, con 15% de imprevisitos e IVA incluidos, más el 65,8% del monto imponible de la oferta prevista e imprevista (OFERTA IVA, IMPREVISTOS Y LLSS INCLUIDOS ($)). A esto se le agregará el costo de transporte que resulte de la distancia a trasladar y el precio por kilómetro cotizado, IVA incluido.</t>
  </si>
  <si>
    <t>FIRMA REPRESENTANTE LEGAL</t>
  </si>
  <si>
    <t>FIRMA RESPONSABLE TÉCNICO</t>
  </si>
  <si>
    <t>ACLARACIÓN</t>
  </si>
  <si>
    <t>Instalación de módulos móviles</t>
  </si>
  <si>
    <t>TRANSPORTE de un BAÑO</t>
  </si>
  <si>
    <t>Venta e instalación en plenas condiciones de funcionamiento de un COMEDOR-COCINA</t>
  </si>
  <si>
    <t>TRANSPORTE de un COMEDOR-COCINA</t>
  </si>
  <si>
    <t>Desarme e instalación en plenas condiciones de funcionamiento de un COMEDOR - COCINA</t>
  </si>
  <si>
    <t>Llamado N° 23 / 2024 - Fideicomiso ANEP</t>
  </si>
  <si>
    <t>CANTIDAD DE MÓDULOS NUEVOS QUE SE COMPROMETE A INSTALAR DENTRO DE LOS 40 DÍAS CALENDARIO DE CADA ADJUDICACIÓN</t>
  </si>
  <si>
    <t>IMPREVISTOS 15% SIN IMPUESTOS NI MONTO IMPONIBLE ($)</t>
  </si>
  <si>
    <t>PRECIO POR TRASLADO
 DENTRO DE MONTEVIDEO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</si>
</sst>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-* #,##0.00\ _€_-;\-* #,##0.00\ _€_-;_-* &quot;-&quot;??\ _€_-;_-@_-"/>
    <numFmt numFmtId="166" formatCode="_-* #,##0\ _€_-;\-* #,##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2"/>
      <color indexed="8"/>
      <name val="Calibri"/>
      <family val="2"/>
    </font>
    <font>
      <sz val="12"/>
      <color indexed="8"/>
      <name val="Arial"/>
      <family val="2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164" fontId="2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 wrapText="1"/>
    </xf>
    <xf numFmtId="166" fontId="3" fillId="0" borderId="0" xfId="1" applyNumberFormat="1" applyFont="1" applyBorder="1" applyAlignment="1">
      <alignment vertical="center"/>
    </xf>
    <xf numFmtId="0" fontId="3" fillId="0" borderId="0" xfId="0" applyFont="1" applyAlignment="1">
      <alignment horizontal="center" vertical="center" textRotation="255" wrapText="1"/>
    </xf>
    <xf numFmtId="0" fontId="3" fillId="0" borderId="2" xfId="0" applyFont="1" applyBorder="1"/>
    <xf numFmtId="166" fontId="3" fillId="0" borderId="7" xfId="1" applyNumberFormat="1" applyFont="1" applyBorder="1" applyAlignment="1">
      <alignment vertical="center"/>
    </xf>
    <xf numFmtId="165" fontId="3" fillId="2" borderId="9" xfId="1" applyFont="1" applyFill="1" applyBorder="1" applyAlignment="1">
      <alignment vertical="center"/>
    </xf>
    <xf numFmtId="165" fontId="3" fillId="2" borderId="8" xfId="1" applyFont="1" applyFill="1" applyBorder="1" applyAlignment="1">
      <alignment vertical="center"/>
    </xf>
    <xf numFmtId="166" fontId="3" fillId="0" borderId="10" xfId="1" applyNumberFormat="1" applyFont="1" applyBorder="1" applyAlignment="1">
      <alignment vertical="center"/>
    </xf>
    <xf numFmtId="165" fontId="3" fillId="2" borderId="11" xfId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64" fontId="7" fillId="0" borderId="15" xfId="0" applyNumberFormat="1" applyFont="1" applyBorder="1" applyAlignment="1">
      <alignment vertical="center"/>
    </xf>
    <xf numFmtId="0" fontId="0" fillId="0" borderId="16" xfId="0" applyBorder="1"/>
    <xf numFmtId="0" fontId="3" fillId="0" borderId="6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3" fillId="0" borderId="13" xfId="0" applyFont="1" applyBorder="1"/>
    <xf numFmtId="0" fontId="11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3" borderId="5" xfId="0" applyFont="1" applyFill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1" fillId="0" borderId="0" xfId="0" applyFont="1"/>
    <xf numFmtId="0" fontId="11" fillId="0" borderId="9" xfId="0" applyFont="1" applyBorder="1"/>
    <xf numFmtId="0" fontId="11" fillId="0" borderId="8" xfId="0" applyFont="1" applyBorder="1"/>
    <xf numFmtId="0" fontId="11" fillId="0" borderId="11" xfId="0" applyFont="1" applyBorder="1"/>
    <xf numFmtId="0" fontId="11" fillId="0" borderId="2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0"/>
  <sheetViews>
    <sheetView showGridLines="0" tabSelected="1" topLeftCell="A25" zoomScale="70" zoomScaleNormal="70" workbookViewId="0">
      <selection activeCell="B36" sqref="B36"/>
    </sheetView>
  </sheetViews>
  <sheetFormatPr baseColWidth="10" defaultColWidth="11.44140625" defaultRowHeight="14.4" x14ac:dyDescent="0.3"/>
  <cols>
    <col min="1" max="1" width="2.5546875" customWidth="1"/>
    <col min="2" max="2" width="51" customWidth="1"/>
    <col min="3" max="3" width="125" customWidth="1"/>
    <col min="4" max="6" width="20.6640625" customWidth="1"/>
    <col min="7" max="7" width="17" customWidth="1"/>
    <col min="8" max="12" width="20.6640625" customWidth="1"/>
  </cols>
  <sheetData>
    <row r="1" spans="2:14" ht="28.8" x14ac:dyDescent="0.55000000000000004">
      <c r="B1" s="4" t="s">
        <v>0</v>
      </c>
      <c r="C1" s="4"/>
    </row>
    <row r="2" spans="2:14" ht="27.75" customHeight="1" x14ac:dyDescent="0.55000000000000004">
      <c r="B2" s="4" t="s">
        <v>39</v>
      </c>
      <c r="C2" s="4"/>
      <c r="M2" s="1"/>
      <c r="N2" s="1"/>
    </row>
    <row r="3" spans="2:14" ht="25.8" x14ac:dyDescent="0.5">
      <c r="B3" s="3" t="s">
        <v>34</v>
      </c>
      <c r="C3" s="3"/>
      <c r="M3" s="1"/>
      <c r="N3" s="1"/>
    </row>
    <row r="4" spans="2:14" ht="26.25" customHeight="1" x14ac:dyDescent="0.3">
      <c r="B4" s="6" t="s">
        <v>1</v>
      </c>
      <c r="M4" s="1"/>
      <c r="N4" s="1"/>
    </row>
    <row r="5" spans="2:14" ht="26.25" customHeight="1" x14ac:dyDescent="0.3">
      <c r="B5" s="22" t="s">
        <v>2</v>
      </c>
      <c r="C5" s="23"/>
      <c r="M5" s="1"/>
      <c r="N5" s="1"/>
    </row>
    <row r="6" spans="2:14" ht="26.25" customHeight="1" x14ac:dyDescent="0.3">
      <c r="B6" s="5"/>
      <c r="M6" s="1"/>
      <c r="N6" s="1"/>
    </row>
    <row r="7" spans="2:14" s="2" customFormat="1" ht="20.100000000000001" customHeight="1" thickBot="1" x14ac:dyDescent="0.35">
      <c r="C7" s="7"/>
    </row>
    <row r="8" spans="2:14" s="2" customFormat="1" ht="63" thickBot="1" x14ac:dyDescent="0.35">
      <c r="C8" s="32" t="s">
        <v>3</v>
      </c>
      <c r="D8" s="28" t="s">
        <v>4</v>
      </c>
      <c r="E8" s="25" t="s">
        <v>41</v>
      </c>
      <c r="F8" s="25" t="s">
        <v>5</v>
      </c>
      <c r="G8" s="26" t="s">
        <v>6</v>
      </c>
      <c r="H8" s="27" t="s">
        <v>7</v>
      </c>
      <c r="I8" s="28" t="s">
        <v>8</v>
      </c>
      <c r="J8" s="25" t="s">
        <v>9</v>
      </c>
      <c r="K8" s="27" t="s">
        <v>10</v>
      </c>
    </row>
    <row r="9" spans="2:14" s="2" customFormat="1" ht="20.100000000000001" customHeight="1" x14ac:dyDescent="0.3">
      <c r="B9" s="44" t="s">
        <v>11</v>
      </c>
      <c r="C9" s="35" t="s">
        <v>12</v>
      </c>
      <c r="D9" s="12"/>
      <c r="E9" s="12">
        <f t="shared" ref="E9:E21" si="0">D9*0.15</f>
        <v>0</v>
      </c>
      <c r="F9" s="12">
        <f t="shared" ref="F9:F21" si="1">D9+E9</f>
        <v>0</v>
      </c>
      <c r="G9" s="12">
        <f t="shared" ref="G9:G21" si="2">F9*0.22</f>
        <v>0</v>
      </c>
      <c r="H9" s="12">
        <f t="shared" ref="H9:H21" si="3">F9+G9</f>
        <v>0</v>
      </c>
      <c r="I9" s="12"/>
      <c r="J9" s="12">
        <f t="shared" ref="J9:J21" si="4">+E9*0.2</f>
        <v>0</v>
      </c>
      <c r="K9" s="13">
        <f>+H9+(I9+J9)*0.658</f>
        <v>0</v>
      </c>
    </row>
    <row r="10" spans="2:14" s="2" customFormat="1" ht="20.100000000000001" customHeight="1" x14ac:dyDescent="0.3">
      <c r="B10" s="45"/>
      <c r="C10" s="33" t="s">
        <v>13</v>
      </c>
      <c r="D10" s="9"/>
      <c r="E10" s="9">
        <f t="shared" si="0"/>
        <v>0</v>
      </c>
      <c r="F10" s="9">
        <f t="shared" si="1"/>
        <v>0</v>
      </c>
      <c r="G10" s="9">
        <f t="shared" si="2"/>
        <v>0</v>
      </c>
      <c r="H10" s="9">
        <f t="shared" si="3"/>
        <v>0</v>
      </c>
      <c r="I10" s="9"/>
      <c r="J10" s="9">
        <f t="shared" si="4"/>
        <v>0</v>
      </c>
      <c r="K10" s="14">
        <f t="shared" ref="K10:K15" si="5">+H10+(I10+J10)*0.658</f>
        <v>0</v>
      </c>
    </row>
    <row r="11" spans="2:14" s="2" customFormat="1" ht="20.100000000000001" customHeight="1" x14ac:dyDescent="0.3">
      <c r="B11" s="45"/>
      <c r="C11" s="33" t="s">
        <v>14</v>
      </c>
      <c r="D11" s="9"/>
      <c r="E11" s="9">
        <f t="shared" si="0"/>
        <v>0</v>
      </c>
      <c r="F11" s="9">
        <f t="shared" si="1"/>
        <v>0</v>
      </c>
      <c r="G11" s="9">
        <f t="shared" si="2"/>
        <v>0</v>
      </c>
      <c r="H11" s="9">
        <f t="shared" si="3"/>
        <v>0</v>
      </c>
      <c r="I11" s="9"/>
      <c r="J11" s="9">
        <f t="shared" si="4"/>
        <v>0</v>
      </c>
      <c r="K11" s="14">
        <f t="shared" si="5"/>
        <v>0</v>
      </c>
    </row>
    <row r="12" spans="2:14" s="2" customFormat="1" ht="20.100000000000001" customHeight="1" x14ac:dyDescent="0.3">
      <c r="B12" s="45"/>
      <c r="C12" s="33" t="s">
        <v>15</v>
      </c>
      <c r="D12" s="9"/>
      <c r="E12" s="9">
        <f t="shared" si="0"/>
        <v>0</v>
      </c>
      <c r="F12" s="9">
        <f t="shared" si="1"/>
        <v>0</v>
      </c>
      <c r="G12" s="9">
        <f t="shared" si="2"/>
        <v>0</v>
      </c>
      <c r="H12" s="9">
        <f t="shared" si="3"/>
        <v>0</v>
      </c>
      <c r="I12" s="9"/>
      <c r="J12" s="9">
        <f t="shared" si="4"/>
        <v>0</v>
      </c>
      <c r="K12" s="14">
        <f t="shared" si="5"/>
        <v>0</v>
      </c>
    </row>
    <row r="13" spans="2:14" s="2" customFormat="1" ht="20.100000000000001" customHeight="1" x14ac:dyDescent="0.3">
      <c r="B13" s="45"/>
      <c r="C13" s="33" t="s">
        <v>16</v>
      </c>
      <c r="D13" s="9"/>
      <c r="E13" s="9">
        <f t="shared" si="0"/>
        <v>0</v>
      </c>
      <c r="F13" s="9">
        <f t="shared" si="1"/>
        <v>0</v>
      </c>
      <c r="G13" s="9">
        <f t="shared" si="2"/>
        <v>0</v>
      </c>
      <c r="H13" s="9">
        <f t="shared" si="3"/>
        <v>0</v>
      </c>
      <c r="I13" s="9"/>
      <c r="J13" s="9">
        <f t="shared" si="4"/>
        <v>0</v>
      </c>
      <c r="K13" s="14">
        <f t="shared" si="5"/>
        <v>0</v>
      </c>
    </row>
    <row r="14" spans="2:14" s="2" customFormat="1" ht="20.100000000000001" customHeight="1" x14ac:dyDescent="0.3">
      <c r="B14" s="20"/>
      <c r="C14" s="33" t="s">
        <v>36</v>
      </c>
      <c r="D14" s="9"/>
      <c r="E14" s="9">
        <f t="shared" si="0"/>
        <v>0</v>
      </c>
      <c r="F14" s="9">
        <f t="shared" si="1"/>
        <v>0</v>
      </c>
      <c r="G14" s="9">
        <f t="shared" si="2"/>
        <v>0</v>
      </c>
      <c r="H14" s="9">
        <f t="shared" si="3"/>
        <v>0</v>
      </c>
      <c r="I14" s="9"/>
      <c r="J14" s="9">
        <f t="shared" si="4"/>
        <v>0</v>
      </c>
      <c r="K14" s="14">
        <f t="shared" si="5"/>
        <v>0</v>
      </c>
    </row>
    <row r="15" spans="2:14" s="2" customFormat="1" ht="20.100000000000001" customHeight="1" thickBot="1" x14ac:dyDescent="0.35">
      <c r="B15" s="20"/>
      <c r="C15" s="33"/>
      <c r="D15" s="9"/>
      <c r="E15" s="9">
        <f t="shared" si="0"/>
        <v>0</v>
      </c>
      <c r="F15" s="9">
        <f t="shared" si="1"/>
        <v>0</v>
      </c>
      <c r="G15" s="9">
        <f t="shared" si="2"/>
        <v>0</v>
      </c>
      <c r="H15" s="9">
        <f t="shared" si="3"/>
        <v>0</v>
      </c>
      <c r="I15" s="9"/>
      <c r="J15" s="9">
        <f t="shared" si="4"/>
        <v>0</v>
      </c>
      <c r="K15" s="14">
        <f t="shared" si="5"/>
        <v>0</v>
      </c>
    </row>
    <row r="16" spans="2:14" s="2" customFormat="1" ht="24.75" customHeight="1" x14ac:dyDescent="0.3">
      <c r="B16" s="44" t="s">
        <v>17</v>
      </c>
      <c r="C16" s="34" t="s">
        <v>18</v>
      </c>
      <c r="D16" s="12"/>
      <c r="E16" s="12">
        <f t="shared" si="0"/>
        <v>0</v>
      </c>
      <c r="F16" s="12">
        <f t="shared" si="1"/>
        <v>0</v>
      </c>
      <c r="G16" s="12">
        <f t="shared" si="2"/>
        <v>0</v>
      </c>
      <c r="H16" s="12">
        <f t="shared" si="3"/>
        <v>0</v>
      </c>
      <c r="I16" s="12"/>
      <c r="J16" s="12">
        <f t="shared" si="4"/>
        <v>0</v>
      </c>
      <c r="K16" s="13">
        <f t="shared" ref="K16:K21" si="6">+H16+(I16+J16)*0.658</f>
        <v>0</v>
      </c>
    </row>
    <row r="17" spans="1:11" s="2" customFormat="1" ht="24.75" customHeight="1" x14ac:dyDescent="0.3">
      <c r="B17" s="45"/>
      <c r="C17" s="33" t="s">
        <v>19</v>
      </c>
      <c r="D17" s="9"/>
      <c r="E17" s="9">
        <f t="shared" si="0"/>
        <v>0</v>
      </c>
      <c r="F17" s="9">
        <f t="shared" si="1"/>
        <v>0</v>
      </c>
      <c r="G17" s="9">
        <f t="shared" si="2"/>
        <v>0</v>
      </c>
      <c r="H17" s="9">
        <f t="shared" si="3"/>
        <v>0</v>
      </c>
      <c r="I17" s="9"/>
      <c r="J17" s="9">
        <f t="shared" si="4"/>
        <v>0</v>
      </c>
      <c r="K17" s="14">
        <f t="shared" si="6"/>
        <v>0</v>
      </c>
    </row>
    <row r="18" spans="1:11" s="2" customFormat="1" ht="24.75" customHeight="1" x14ac:dyDescent="0.3">
      <c r="B18" s="45"/>
      <c r="C18" s="33" t="s">
        <v>20</v>
      </c>
      <c r="D18" s="9"/>
      <c r="E18" s="9">
        <f t="shared" si="0"/>
        <v>0</v>
      </c>
      <c r="F18" s="9">
        <f t="shared" si="1"/>
        <v>0</v>
      </c>
      <c r="G18" s="9">
        <f t="shared" si="2"/>
        <v>0</v>
      </c>
      <c r="H18" s="9">
        <f t="shared" si="3"/>
        <v>0</v>
      </c>
      <c r="I18" s="9"/>
      <c r="J18" s="9">
        <f t="shared" si="4"/>
        <v>0</v>
      </c>
      <c r="K18" s="14">
        <f t="shared" si="6"/>
        <v>0</v>
      </c>
    </row>
    <row r="19" spans="1:11" s="2" customFormat="1" ht="24.75" customHeight="1" x14ac:dyDescent="0.3">
      <c r="B19" s="45"/>
      <c r="C19" s="33" t="s">
        <v>21</v>
      </c>
      <c r="D19" s="9"/>
      <c r="E19" s="9">
        <f t="shared" si="0"/>
        <v>0</v>
      </c>
      <c r="F19" s="9">
        <f t="shared" si="1"/>
        <v>0</v>
      </c>
      <c r="G19" s="9">
        <f t="shared" si="2"/>
        <v>0</v>
      </c>
      <c r="H19" s="9">
        <f t="shared" si="3"/>
        <v>0</v>
      </c>
      <c r="I19" s="9"/>
      <c r="J19" s="9">
        <f t="shared" si="4"/>
        <v>0</v>
      </c>
      <c r="K19" s="14">
        <f t="shared" si="6"/>
        <v>0</v>
      </c>
    </row>
    <row r="20" spans="1:11" s="2" customFormat="1" ht="29.25" customHeight="1" x14ac:dyDescent="0.3">
      <c r="B20" s="45"/>
      <c r="C20" s="33" t="s">
        <v>22</v>
      </c>
      <c r="D20" s="9"/>
      <c r="E20" s="9">
        <f t="shared" si="0"/>
        <v>0</v>
      </c>
      <c r="F20" s="9">
        <f t="shared" si="1"/>
        <v>0</v>
      </c>
      <c r="G20" s="9">
        <f t="shared" si="2"/>
        <v>0</v>
      </c>
      <c r="H20" s="9">
        <f t="shared" si="3"/>
        <v>0</v>
      </c>
      <c r="I20" s="9"/>
      <c r="J20" s="9">
        <f t="shared" si="4"/>
        <v>0</v>
      </c>
      <c r="K20" s="14">
        <f t="shared" si="6"/>
        <v>0</v>
      </c>
    </row>
    <row r="21" spans="1:11" s="2" customFormat="1" ht="29.25" customHeight="1" thickBot="1" x14ac:dyDescent="0.35">
      <c r="B21" s="24"/>
      <c r="C21" s="36" t="s">
        <v>38</v>
      </c>
      <c r="D21" s="15"/>
      <c r="E21" s="15">
        <f t="shared" si="0"/>
        <v>0</v>
      </c>
      <c r="F21" s="15">
        <f t="shared" si="1"/>
        <v>0</v>
      </c>
      <c r="G21" s="15">
        <f t="shared" si="2"/>
        <v>0</v>
      </c>
      <c r="H21" s="15">
        <f t="shared" si="3"/>
        <v>0</v>
      </c>
      <c r="I21" s="15"/>
      <c r="J21" s="15">
        <f t="shared" si="4"/>
        <v>0</v>
      </c>
      <c r="K21" s="16">
        <f t="shared" si="6"/>
        <v>0</v>
      </c>
    </row>
    <row r="22" spans="1:11" s="2" customFormat="1" ht="20.100000000000001" customHeight="1" x14ac:dyDescent="0.3"/>
    <row r="23" spans="1:11" s="2" customFormat="1" ht="20.100000000000001" customHeight="1" x14ac:dyDescent="0.3"/>
    <row r="24" spans="1:11" s="2" customFormat="1" ht="20.100000000000001" customHeight="1" thickBot="1" x14ac:dyDescent="0.35"/>
    <row r="25" spans="1:11" s="2" customFormat="1" ht="78.599999999999994" thickBot="1" x14ac:dyDescent="0.35">
      <c r="C25" s="29" t="s">
        <v>3</v>
      </c>
      <c r="D25" s="25" t="s">
        <v>23</v>
      </c>
      <c r="E25" s="25" t="s">
        <v>24</v>
      </c>
      <c r="F25" s="26" t="s">
        <v>25</v>
      </c>
      <c r="G25" s="42" t="s">
        <v>42</v>
      </c>
    </row>
    <row r="26" spans="1:11" s="2" customFormat="1" ht="20.100000000000001" customHeight="1" x14ac:dyDescent="0.3">
      <c r="A26" s="30"/>
      <c r="B26" s="46" t="s">
        <v>26</v>
      </c>
      <c r="C26" s="18" t="s">
        <v>27</v>
      </c>
      <c r="D26" s="12"/>
      <c r="E26" s="12">
        <f>+D26*0.22</f>
        <v>0</v>
      </c>
      <c r="F26" s="12">
        <f>+E26+D26</f>
        <v>0</v>
      </c>
      <c r="G26" s="39"/>
    </row>
    <row r="27" spans="1:11" s="2" customFormat="1" ht="20.100000000000001" customHeight="1" x14ac:dyDescent="0.3">
      <c r="A27" s="30"/>
      <c r="B27" s="47"/>
      <c r="C27" s="19" t="s">
        <v>28</v>
      </c>
      <c r="D27" s="9"/>
      <c r="E27" s="9">
        <f t="shared" ref="E27:E29" si="7">+D27*0.22</f>
        <v>0</v>
      </c>
      <c r="F27" s="9">
        <f t="shared" ref="F27:F29" si="8">+E27+D27</f>
        <v>0</v>
      </c>
      <c r="G27" s="40"/>
    </row>
    <row r="28" spans="1:11" s="2" customFormat="1" ht="20.100000000000001" customHeight="1" x14ac:dyDescent="0.3">
      <c r="A28" s="30"/>
      <c r="B28" s="47"/>
      <c r="C28" s="19" t="s">
        <v>35</v>
      </c>
      <c r="D28" s="9"/>
      <c r="E28" s="9">
        <f t="shared" si="7"/>
        <v>0</v>
      </c>
      <c r="F28" s="9">
        <f t="shared" si="8"/>
        <v>0</v>
      </c>
      <c r="G28" s="40"/>
    </row>
    <row r="29" spans="1:11" s="2" customFormat="1" ht="20.100000000000001" customHeight="1" thickBot="1" x14ac:dyDescent="0.35">
      <c r="B29" s="31"/>
      <c r="C29" s="37" t="s">
        <v>37</v>
      </c>
      <c r="D29" s="15"/>
      <c r="E29" s="15">
        <f t="shared" si="7"/>
        <v>0</v>
      </c>
      <c r="F29" s="15">
        <f t="shared" si="8"/>
        <v>0</v>
      </c>
      <c r="G29" s="41"/>
    </row>
    <row r="30" spans="1:11" s="2" customFormat="1" ht="20.100000000000001" customHeight="1" x14ac:dyDescent="0.3">
      <c r="B30" s="10"/>
      <c r="C30" s="8"/>
      <c r="F30" s="9"/>
      <c r="G30" s="38"/>
    </row>
    <row r="31" spans="1:11" s="2" customFormat="1" ht="20.100000000000001" customHeight="1" thickBot="1" x14ac:dyDescent="0.35">
      <c r="B31" s="10"/>
      <c r="C31" s="8"/>
    </row>
    <row r="32" spans="1:11" s="2" customFormat="1" ht="49.5" customHeight="1" thickBot="1" x14ac:dyDescent="0.35">
      <c r="B32" s="48" t="s">
        <v>40</v>
      </c>
      <c r="C32" s="49"/>
      <c r="D32" s="11"/>
    </row>
    <row r="33" spans="2:6" s="2" customFormat="1" ht="20.100000000000001" customHeight="1" x14ac:dyDescent="0.3">
      <c r="B33" s="10"/>
      <c r="C33" s="8"/>
    </row>
    <row r="34" spans="2:6" s="2" customFormat="1" ht="19.5" customHeight="1" x14ac:dyDescent="0.3">
      <c r="B34" s="2" t="s">
        <v>29</v>
      </c>
    </row>
    <row r="35" spans="2:6" s="2" customFormat="1" ht="20.100000000000001" customHeight="1" x14ac:dyDescent="0.3">
      <c r="B35" s="21" t="s">
        <v>30</v>
      </c>
    </row>
    <row r="36" spans="2:6" s="2" customFormat="1" ht="20.100000000000001" customHeight="1" x14ac:dyDescent="0.3">
      <c r="B36" s="21"/>
    </row>
    <row r="37" spans="2:6" s="2" customFormat="1" ht="20.100000000000001" customHeight="1" x14ac:dyDescent="0.3">
      <c r="B37" s="10"/>
    </row>
    <row r="38" spans="2:6" s="2" customFormat="1" ht="20.100000000000001" customHeight="1" x14ac:dyDescent="0.3">
      <c r="B38" s="10"/>
    </row>
    <row r="39" spans="2:6" s="2" customFormat="1" ht="20.100000000000001" customHeight="1" x14ac:dyDescent="0.3">
      <c r="B39" s="10"/>
      <c r="C39" s="8"/>
    </row>
    <row r="40" spans="2:6" s="2" customFormat="1" ht="20.100000000000001" customHeight="1" x14ac:dyDescent="0.3"/>
    <row r="41" spans="2:6" s="2" customFormat="1" ht="20.100000000000001" customHeight="1" x14ac:dyDescent="0.3"/>
    <row r="42" spans="2:6" s="2" customFormat="1" ht="20.100000000000001" customHeight="1" x14ac:dyDescent="0.3"/>
    <row r="43" spans="2:6" s="2" customFormat="1" ht="20.100000000000001" customHeight="1" x14ac:dyDescent="0.3">
      <c r="C43" s="17" t="s">
        <v>31</v>
      </c>
      <c r="D43" s="7"/>
      <c r="E43" s="43" t="s">
        <v>32</v>
      </c>
      <c r="F43" s="43"/>
    </row>
    <row r="44" spans="2:6" s="2" customFormat="1" ht="20.100000000000001" customHeight="1" x14ac:dyDescent="0.3">
      <c r="C44" s="7"/>
      <c r="D44" s="7"/>
      <c r="E44" s="7"/>
      <c r="F44" s="7"/>
    </row>
    <row r="45" spans="2:6" s="2" customFormat="1" ht="20.100000000000001" customHeight="1" x14ac:dyDescent="0.3"/>
    <row r="46" spans="2:6" s="2" customFormat="1" ht="20.100000000000001" customHeight="1" x14ac:dyDescent="0.3"/>
    <row r="47" spans="2:6" s="2" customFormat="1" ht="20.100000000000001" customHeight="1" x14ac:dyDescent="0.3"/>
    <row r="48" spans="2:6" s="2" customFormat="1" ht="20.100000000000001" customHeight="1" x14ac:dyDescent="0.3">
      <c r="C48" s="17" t="s">
        <v>33</v>
      </c>
      <c r="D48" s="7"/>
      <c r="E48" s="43" t="s">
        <v>33</v>
      </c>
      <c r="F48" s="43"/>
    </row>
    <row r="49" spans="3:6" s="2" customFormat="1" ht="20.100000000000001" customHeight="1" x14ac:dyDescent="0.3">
      <c r="C49" s="7"/>
      <c r="D49" s="7"/>
      <c r="E49" s="7"/>
      <c r="F49" s="7"/>
    </row>
    <row r="50" spans="3:6" s="2" customFormat="1" ht="20.100000000000001" customHeight="1" x14ac:dyDescent="0.3"/>
    <row r="51" spans="3:6" s="2" customFormat="1" ht="20.100000000000001" customHeight="1" x14ac:dyDescent="0.3"/>
    <row r="52" spans="3:6" s="2" customFormat="1" ht="20.100000000000001" customHeight="1" x14ac:dyDescent="0.3"/>
    <row r="53" spans="3:6" s="2" customFormat="1" ht="20.100000000000001" customHeight="1" x14ac:dyDescent="0.3"/>
    <row r="54" spans="3:6" s="2" customFormat="1" ht="20.100000000000001" customHeight="1" x14ac:dyDescent="0.3"/>
    <row r="55" spans="3:6" s="2" customFormat="1" ht="20.100000000000001" customHeight="1" x14ac:dyDescent="0.3"/>
    <row r="56" spans="3:6" s="2" customFormat="1" ht="20.100000000000001" customHeight="1" x14ac:dyDescent="0.3"/>
    <row r="57" spans="3:6" s="2" customFormat="1" ht="20.100000000000001" customHeight="1" x14ac:dyDescent="0.3"/>
    <row r="58" spans="3:6" s="2" customFormat="1" ht="20.100000000000001" customHeight="1" x14ac:dyDescent="0.3"/>
    <row r="59" spans="3:6" s="2" customFormat="1" ht="20.100000000000001" customHeight="1" x14ac:dyDescent="0.3"/>
    <row r="60" spans="3:6" s="2" customFormat="1" ht="20.100000000000001" customHeight="1" x14ac:dyDescent="0.3"/>
    <row r="61" spans="3:6" s="2" customFormat="1" ht="20.100000000000001" customHeight="1" x14ac:dyDescent="0.3"/>
    <row r="62" spans="3:6" s="2" customFormat="1" ht="20.100000000000001" customHeight="1" x14ac:dyDescent="0.3"/>
    <row r="63" spans="3:6" s="2" customFormat="1" ht="20.100000000000001" customHeight="1" x14ac:dyDescent="0.3"/>
    <row r="64" spans="3:6" s="2" customFormat="1" ht="20.100000000000001" customHeight="1" x14ac:dyDescent="0.3"/>
    <row r="65" s="2" customFormat="1" ht="20.100000000000001" customHeight="1" x14ac:dyDescent="0.3"/>
    <row r="66" s="2" customFormat="1" ht="20.100000000000001" customHeight="1" x14ac:dyDescent="0.3"/>
    <row r="67" s="2" customFormat="1" ht="20.100000000000001" customHeight="1" x14ac:dyDescent="0.3"/>
    <row r="68" s="2" customFormat="1" ht="20.100000000000001" customHeight="1" x14ac:dyDescent="0.3"/>
    <row r="69" s="2" customFormat="1" ht="20.100000000000001" customHeight="1" x14ac:dyDescent="0.3"/>
    <row r="70" s="2" customFormat="1" ht="20.100000000000001" customHeight="1" x14ac:dyDescent="0.3"/>
    <row r="71" s="2" customFormat="1" ht="20.100000000000001" customHeight="1" x14ac:dyDescent="0.3"/>
    <row r="72" s="2" customFormat="1" ht="20.100000000000001" customHeight="1" x14ac:dyDescent="0.3"/>
    <row r="73" s="2" customFormat="1" ht="20.100000000000001" customHeight="1" x14ac:dyDescent="0.3"/>
    <row r="74" s="2" customFormat="1" ht="20.100000000000001" customHeight="1" x14ac:dyDescent="0.3"/>
    <row r="75" s="2" customFormat="1" ht="20.100000000000001" customHeight="1" x14ac:dyDescent="0.3"/>
    <row r="76" s="2" customFormat="1" ht="20.100000000000001" customHeight="1" x14ac:dyDescent="0.3"/>
    <row r="77" s="2" customFormat="1" ht="20.100000000000001" customHeight="1" x14ac:dyDescent="0.3"/>
    <row r="78" s="2" customFormat="1" ht="20.100000000000001" customHeight="1" x14ac:dyDescent="0.3"/>
    <row r="79" s="2" customFormat="1" ht="20.100000000000001" customHeight="1" x14ac:dyDescent="0.3"/>
    <row r="80" s="2" customFormat="1" ht="20.100000000000001" customHeight="1" x14ac:dyDescent="0.3"/>
    <row r="81" s="2" customFormat="1" ht="20.100000000000001" customHeight="1" x14ac:dyDescent="0.3"/>
    <row r="82" s="2" customFormat="1" ht="20.100000000000001" customHeight="1" x14ac:dyDescent="0.3"/>
    <row r="83" s="2" customFormat="1" ht="20.100000000000001" customHeight="1" x14ac:dyDescent="0.3"/>
    <row r="84" s="2" customFormat="1" ht="20.100000000000001" customHeight="1" x14ac:dyDescent="0.3"/>
    <row r="85" s="2" customFormat="1" ht="20.100000000000001" customHeight="1" x14ac:dyDescent="0.3"/>
    <row r="86" s="2" customFormat="1" ht="20.100000000000001" customHeight="1" x14ac:dyDescent="0.3"/>
    <row r="87" s="2" customFormat="1" ht="20.100000000000001" customHeight="1" x14ac:dyDescent="0.3"/>
    <row r="88" s="2" customFormat="1" ht="20.100000000000001" customHeight="1" x14ac:dyDescent="0.3"/>
    <row r="89" s="2" customFormat="1" ht="20.100000000000001" customHeight="1" x14ac:dyDescent="0.3"/>
    <row r="90" s="2" customFormat="1" ht="20.100000000000001" customHeight="1" x14ac:dyDescent="0.3"/>
    <row r="91" s="2" customFormat="1" ht="20.100000000000001" customHeight="1" x14ac:dyDescent="0.3"/>
    <row r="92" s="2" customFormat="1" ht="20.100000000000001" customHeight="1" x14ac:dyDescent="0.3"/>
    <row r="93" s="2" customFormat="1" ht="20.100000000000001" customHeight="1" x14ac:dyDescent="0.3"/>
    <row r="94" s="2" customFormat="1" ht="20.100000000000001" customHeight="1" x14ac:dyDescent="0.3"/>
    <row r="95" s="2" customFormat="1" ht="20.100000000000001" customHeight="1" x14ac:dyDescent="0.3"/>
    <row r="96" s="2" customFormat="1" ht="20.100000000000001" customHeight="1" x14ac:dyDescent="0.3"/>
    <row r="97" s="2" customFormat="1" ht="20.100000000000001" customHeight="1" x14ac:dyDescent="0.3"/>
    <row r="98" s="2" customFormat="1" ht="20.100000000000001" customHeight="1" x14ac:dyDescent="0.3"/>
    <row r="99" s="2" customFormat="1" ht="20.100000000000001" customHeight="1" x14ac:dyDescent="0.3"/>
    <row r="100" s="2" customFormat="1" ht="20.100000000000001" customHeight="1" x14ac:dyDescent="0.3"/>
    <row r="101" s="2" customFormat="1" ht="20.100000000000001" customHeight="1" x14ac:dyDescent="0.3"/>
    <row r="102" s="2" customFormat="1" ht="20.100000000000001" customHeight="1" x14ac:dyDescent="0.3"/>
    <row r="103" s="2" customFormat="1" ht="20.100000000000001" customHeight="1" x14ac:dyDescent="0.3"/>
    <row r="104" s="2" customFormat="1" ht="20.100000000000001" customHeight="1" x14ac:dyDescent="0.3"/>
    <row r="105" s="2" customFormat="1" ht="20.100000000000001" customHeight="1" x14ac:dyDescent="0.3"/>
    <row r="106" s="2" customFormat="1" ht="20.100000000000001" customHeight="1" x14ac:dyDescent="0.3"/>
    <row r="107" s="2" customFormat="1" ht="20.100000000000001" customHeight="1" x14ac:dyDescent="0.3"/>
    <row r="108" s="2" customFormat="1" ht="20.100000000000001" customHeight="1" x14ac:dyDescent="0.3"/>
    <row r="109" s="2" customFormat="1" ht="20.100000000000001" customHeight="1" x14ac:dyDescent="0.3"/>
    <row r="110" s="2" customFormat="1" ht="20.100000000000001" customHeight="1" x14ac:dyDescent="0.3"/>
    <row r="111" ht="20.100000000000001" customHeight="1" x14ac:dyDescent="0.3"/>
    <row r="112" ht="20.100000000000001" customHeight="1" x14ac:dyDescent="0.3"/>
    <row r="113" ht="20.100000000000001" customHeight="1" x14ac:dyDescent="0.3"/>
    <row r="114" ht="20.100000000000001" customHeight="1" x14ac:dyDescent="0.3"/>
    <row r="115" ht="20.100000000000001" customHeight="1" x14ac:dyDescent="0.3"/>
    <row r="116" ht="20.100000000000001" customHeight="1" x14ac:dyDescent="0.3"/>
    <row r="117" ht="20.100000000000001" customHeight="1" x14ac:dyDescent="0.3"/>
    <row r="118" ht="20.100000000000001" customHeight="1" x14ac:dyDescent="0.3"/>
    <row r="119" ht="20.100000000000001" customHeight="1" x14ac:dyDescent="0.3"/>
    <row r="120" ht="20.100000000000001" customHeight="1" x14ac:dyDescent="0.3"/>
    <row r="121" ht="20.100000000000001" customHeight="1" x14ac:dyDescent="0.3"/>
    <row r="122" ht="20.100000000000001" customHeight="1" x14ac:dyDescent="0.3"/>
    <row r="123" ht="20.100000000000001" customHeight="1" x14ac:dyDescent="0.3"/>
    <row r="124" ht="20.100000000000001" customHeight="1" x14ac:dyDescent="0.3"/>
    <row r="125" ht="20.100000000000001" customHeight="1" x14ac:dyDescent="0.3"/>
    <row r="126" ht="20.100000000000001" customHeight="1" x14ac:dyDescent="0.3"/>
    <row r="127" ht="20.100000000000001" customHeight="1" x14ac:dyDescent="0.3"/>
    <row r="128" ht="20.100000000000001" customHeight="1" x14ac:dyDescent="0.3"/>
    <row r="129" ht="20.100000000000001" customHeight="1" x14ac:dyDescent="0.3"/>
    <row r="130" ht="20.100000000000001" customHeight="1" x14ac:dyDescent="0.3"/>
    <row r="131" ht="20.100000000000001" customHeight="1" x14ac:dyDescent="0.3"/>
    <row r="132" ht="20.100000000000001" customHeight="1" x14ac:dyDescent="0.3"/>
    <row r="133" ht="20.100000000000001" customHeight="1" x14ac:dyDescent="0.3"/>
    <row r="134" ht="20.100000000000001" customHeight="1" x14ac:dyDescent="0.3"/>
    <row r="135" ht="20.100000000000001" customHeight="1" x14ac:dyDescent="0.3"/>
    <row r="136" ht="20.100000000000001" customHeight="1" x14ac:dyDescent="0.3"/>
    <row r="137" ht="20.100000000000001" customHeight="1" x14ac:dyDescent="0.3"/>
    <row r="138" ht="20.100000000000001" customHeight="1" x14ac:dyDescent="0.3"/>
    <row r="139" ht="20.100000000000001" customHeight="1" x14ac:dyDescent="0.3"/>
    <row r="140" ht="20.100000000000001" customHeight="1" x14ac:dyDescent="0.3"/>
    <row r="141" ht="20.100000000000001" customHeight="1" x14ac:dyDescent="0.3"/>
    <row r="142" ht="20.100000000000001" customHeight="1" x14ac:dyDescent="0.3"/>
    <row r="143" ht="20.100000000000001" customHeight="1" x14ac:dyDescent="0.3"/>
    <row r="144" ht="20.100000000000001" customHeight="1" x14ac:dyDescent="0.3"/>
    <row r="145" ht="20.100000000000001" customHeight="1" x14ac:dyDescent="0.3"/>
    <row r="146" ht="20.100000000000001" customHeight="1" x14ac:dyDescent="0.3"/>
    <row r="147" ht="20.100000000000001" customHeight="1" x14ac:dyDescent="0.3"/>
    <row r="148" ht="20.100000000000001" customHeight="1" x14ac:dyDescent="0.3"/>
    <row r="149" ht="20.100000000000001" customHeight="1" x14ac:dyDescent="0.3"/>
    <row r="150" ht="20.100000000000001" customHeight="1" x14ac:dyDescent="0.3"/>
  </sheetData>
  <mergeCells count="6">
    <mergeCell ref="E43:F43"/>
    <mergeCell ref="E48:F48"/>
    <mergeCell ref="B9:B13"/>
    <mergeCell ref="B16:B20"/>
    <mergeCell ref="B26:B28"/>
    <mergeCell ref="B32:C32"/>
  </mergeCells>
  <phoneticPr fontId="0" type="noConversion"/>
  <pageMargins left="0.53" right="0.17" top="0.74803149606299213" bottom="0.39" header="0.31496062992125984" footer="0.31496062992125984"/>
  <pageSetup paperSize="9" scale="4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03b7476-7c6f-4301-9bcf-c25bb48e6d5b">
      <UserInfo>
        <DisplayName>Rodrigo Velasco</DisplayName>
        <AccountId>49</AccountId>
        <AccountType/>
      </UserInfo>
      <UserInfo>
        <DisplayName>Estefanía Bettolini</DisplayName>
        <AccountId>159</AccountId>
        <AccountType/>
      </UserInfo>
    </SharedWithUsers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960917-9AC8-4820-88B6-39068721D5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366867-9432-49B0-A49F-6EE75D53D591}">
  <ds:schemaRefs>
    <ds:schemaRef ds:uri="http://schemas.microsoft.com/office/2006/metadata/properties"/>
    <ds:schemaRef ds:uri="http://schemas.microsoft.com/office/infopath/2007/PartnerControls"/>
    <ds:schemaRef ds:uri="403b7476-7c6f-4301-9bcf-c25bb48e6d5b"/>
    <ds:schemaRef ds:uri="f2ef585b-69ca-4839-ade9-6d461f5c8df1"/>
  </ds:schemaRefs>
</ds:datastoreItem>
</file>

<file path=customXml/itemProps3.xml><?xml version="1.0" encoding="utf-8"?>
<ds:datastoreItem xmlns:ds="http://schemas.openxmlformats.org/officeDocument/2006/customXml" ds:itemID="{C268A1A0-05BF-421A-BCEE-A7C6DD9F73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2024-12-20T15:54:17Z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